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C:\Users\Irina\Desktop\"/>
    </mc:Choice>
  </mc:AlternateContent>
  <xr:revisionPtr revIDLastSave="0" documentId="8_{0E24B712-9C57-413E-A2BA-0AC9F97A01C0}" xr6:coauthVersionLast="47" xr6:coauthVersionMax="47" xr10:uidLastSave="{00000000-0000-0000-0000-000000000000}"/>
  <bookViews>
    <workbookView xWindow="0" yWindow="0" windowWidth="21600" windowHeight="1290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3" i="3" l="1"/>
  <c r="F29" i="3"/>
  <c r="F23" i="3"/>
  <c r="E29" i="3"/>
  <c r="G35" i="3"/>
  <c r="G36" i="3"/>
  <c r="F7" i="3"/>
  <c r="E7" i="3"/>
  <c r="G20" i="3"/>
  <c r="G32" i="3" l="1"/>
  <c r="G31" i="3"/>
  <c r="F26" i="3" l="1"/>
  <c r="G18" i="3"/>
  <c r="G28" i="3"/>
  <c r="G40" i="3" l="1"/>
  <c r="G41" i="3" l="1"/>
  <c r="F43" i="3"/>
  <c r="E43" i="3"/>
  <c r="G38" i="3"/>
  <c r="G13" i="3"/>
  <c r="E48" i="3"/>
  <c r="G12" i="3"/>
  <c r="G50" i="3"/>
  <c r="G42" i="3"/>
  <c r="G14" i="3"/>
  <c r="G37" i="3"/>
  <c r="G34" i="3"/>
  <c r="G33" i="3"/>
  <c r="G22" i="3"/>
  <c r="F51" i="3"/>
  <c r="G44" i="3"/>
  <c r="G25" i="3"/>
  <c r="F48" i="3"/>
  <c r="E26" i="3"/>
  <c r="G54" i="3"/>
  <c r="G11" i="3"/>
  <c r="G43" i="3" l="1"/>
  <c r="G26" i="3"/>
  <c r="F46" i="3"/>
  <c r="F55" i="3" s="1"/>
  <c r="G8" i="3"/>
  <c r="G9" i="3"/>
  <c r="G15" i="3"/>
  <c r="G16" i="3"/>
  <c r="G17" i="3"/>
  <c r="G19" i="3"/>
  <c r="G21" i="3"/>
  <c r="G24" i="3"/>
  <c r="G27" i="3"/>
  <c r="G30" i="3"/>
  <c r="G39" i="3"/>
  <c r="G45" i="3"/>
  <c r="G47" i="3"/>
  <c r="G49" i="3"/>
  <c r="G52" i="3"/>
  <c r="E53" i="3"/>
  <c r="E51" i="3"/>
  <c r="E46" i="3"/>
  <c r="G53" i="3" l="1"/>
  <c r="E55" i="3"/>
  <c r="G46" i="3"/>
  <c r="G29" i="3"/>
  <c r="G48" i="3"/>
  <c r="G23" i="3"/>
  <c r="G51" i="3"/>
  <c r="G7" i="3"/>
  <c r="G55" i="3" l="1"/>
</calcChain>
</file>

<file path=xl/sharedStrings.xml><?xml version="1.0" encoding="utf-8"?>
<sst xmlns="http://schemas.openxmlformats.org/spreadsheetml/2006/main" count="114" uniqueCount="89">
  <si>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</si>
  <si>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</si>
  <si>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</si>
  <si>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</si>
  <si>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</si>
  <si>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</si>
  <si>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</si>
  <si>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</si>
  <si>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</si>
  <si>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</si>
  <si>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</si>
  <si>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</si>
  <si>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</si>
  <si>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</si>
  <si>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</si>
  <si>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</si>
  <si>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</si>
  <si>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</si>
  <si>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</si>
  <si>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</si>
  <si>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</si>
  <si>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</si>
  <si>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</si>
  <si>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</si>
  <si>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</si>
  <si>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</si>
  <si>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</si>
  <si>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</si>
  <si>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</si>
  <si>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</si>
  <si>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</si>
  <si>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</si>
  <si>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</si>
  <si>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</si>
  <si>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</si>
  <si>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</si>
  <si>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</si>
  <si>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</si>
  <si>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</si>
  <si>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</si>
  <si>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</si>
  <si>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</si>
  <si>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</si>
  <si>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</si>
  <si>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</si>
  <si>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</si>
  <si>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</si>
  <si>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</si>
  <si>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</si>
  <si>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</si>
  <si>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</si>
  <si>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</si>
  <si>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</si>
  <si>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</si>
  <si>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</si>
  <si>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</si>
  <si>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</si>
  <si>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</si>
  <si>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</si>
  <si>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</si>
  <si>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</si>
  <si>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</si>
  <si>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</si>
  <si>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</si>
  <si>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</si>
  <si>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</si>
  <si>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</si>
  <si>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</si>
  <si>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</si>
  <si>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</si>
  <si>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</si>
  <si>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</si>
  <si>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</si>
  <si>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</si>
  <si>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</si>
  <si>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Сельское хозяйство /929/</t>
  </si>
  <si>
    <t>Дорожное хозяйство (областные)/808,811/</t>
  </si>
  <si>
    <t>Дорожное хозяйство (субсидия на дороги) /964,962/</t>
  </si>
  <si>
    <t>Другие вопросы в области национальной экономики/определение границ поселений/982/</t>
  </si>
  <si>
    <t>Дорожное хозяйство (областные)/603,812/</t>
  </si>
  <si>
    <t>Дорожное хозяйство (доля поселения) 811</t>
  </si>
  <si>
    <t>Дорожное хозяйство (доля поселения), 812</t>
  </si>
  <si>
    <t>Дорожное хозяйство (уличное освешение), 911</t>
  </si>
  <si>
    <t xml:space="preserve">Дорожное хозяйство (уличное освешение), доля поселения ,961 </t>
  </si>
  <si>
    <t>Прогноз бюджета на 2025 г. руб.</t>
  </si>
  <si>
    <t>Дорожное хозяйство (субсидия на дороги)-долг 2024, /964/</t>
  </si>
  <si>
    <t>Дорожное хозяйство (субсидия на дороги),доля поселения /962/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</si>
  <si>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9 мес 2025 года</t>
  </si>
  <si>
    <t>Исполнение на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</si>
</sst>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2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tabSelected="1" topLeftCell="A16" workbookViewId="0">
      <selection activeCell="F44" sqref="F44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87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84</v>
      </c>
      <c r="F6" s="15" t="s">
        <v>88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E8+E9+E10+E11+E12+E13+E14+E15+E16+E17+E18+E19+E20+E21+E22</f>
        <v>4557485</v>
      </c>
      <c r="F7" s="20">
        <f>F8+F9+F10+F11+F12+F13+F14+F15+F16+F17+F18+F20+F21+F22</f>
        <v>2883271.53</v>
      </c>
      <c r="G7" s="21">
        <f>F7/E7*100</f>
        <v>63.264531424678296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980000</v>
      </c>
      <c r="F8" s="33">
        <v>815513.63</v>
      </c>
      <c r="G8" s="21">
        <f t="shared" ref="G8:G55" si="0">F8/E8*100</f>
        <v>83.215676530612242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2483402</v>
      </c>
      <c r="F9" s="25">
        <v>1662303.9</v>
      </c>
      <c r="G9" s="21">
        <f t="shared" si="0"/>
        <v>66.936561217233447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3748</v>
      </c>
      <c r="G13" s="21">
        <f>F13/E13*100</f>
        <v>37.480000000000004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>
        <v>5000</v>
      </c>
      <c r="G15" s="21">
        <f t="shared" si="0"/>
        <v>100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3300</v>
      </c>
      <c r="F16" s="24"/>
      <c r="G16" s="21">
        <f t="shared" si="0"/>
        <v>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75983</v>
      </c>
      <c r="F17" s="24">
        <v>74983</v>
      </c>
      <c r="G17" s="21">
        <f t="shared" si="0"/>
        <v>98.683916139136386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0</v>
      </c>
      <c r="F18" s="24"/>
      <c r="G18" s="21" t="e">
        <f>F18/E18*100</f>
        <v>#DIV/0!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1410</v>
      </c>
      <c r="G20" s="21">
        <f t="shared" ref="G20" si="1">F20/E20*100</f>
        <v>82.941176470588246</v>
      </c>
    </row>
    <row r="21" spans="2:7" ht="15" x14ac:dyDescent="0.25">
      <c r="B21" s="22"/>
      <c r="C21" s="22" t="s">
        <v>11</v>
      </c>
      <c r="D21" s="28" t="s">
        <v>12</v>
      </c>
      <c r="E21" s="24">
        <v>200000</v>
      </c>
      <c r="F21" s="25">
        <v>183643</v>
      </c>
      <c r="G21" s="21">
        <f t="shared" si="0"/>
        <v>91.8215</v>
      </c>
    </row>
    <row r="22" spans="2:7" ht="15" x14ac:dyDescent="0.25">
      <c r="B22" s="22"/>
      <c r="C22" s="22" t="s">
        <v>11</v>
      </c>
      <c r="D22" s="28" t="s">
        <v>12</v>
      </c>
      <c r="E22" s="24">
        <v>788100</v>
      </c>
      <c r="F22" s="25">
        <v>136670</v>
      </c>
      <c r="G22" s="21">
        <f t="shared" si="0"/>
        <v>17.341707905088185</v>
      </c>
    </row>
    <row r="23" spans="2:7" s="4" customFormat="1" ht="14.25" x14ac:dyDescent="0.2">
      <c r="B23" s="18" t="s">
        <v>13</v>
      </c>
      <c r="C23" s="18" t="s">
        <v>14</v>
      </c>
      <c r="D23" s="29" t="s">
        <v>15</v>
      </c>
      <c r="E23" s="20">
        <v>158100</v>
      </c>
      <c r="F23" s="20">
        <f>F24+F25</f>
        <v>91878.22</v>
      </c>
      <c r="G23" s="21">
        <f t="shared" si="0"/>
        <v>58.113991144845031</v>
      </c>
    </row>
    <row r="24" spans="2:7" ht="15" x14ac:dyDescent="0.25">
      <c r="B24" s="22"/>
      <c r="C24" s="22" t="s">
        <v>16</v>
      </c>
      <c r="D24" s="28" t="s">
        <v>44</v>
      </c>
      <c r="E24" s="24">
        <v>150000</v>
      </c>
      <c r="F24" s="24">
        <v>91878.22</v>
      </c>
      <c r="G24" s="21">
        <f t="shared" si="0"/>
        <v>61.252146666666661</v>
      </c>
    </row>
    <row r="25" spans="2:7" ht="15" x14ac:dyDescent="0.25">
      <c r="B25" s="22"/>
      <c r="C25" s="22" t="s">
        <v>16</v>
      </c>
      <c r="D25" s="28" t="s">
        <v>44</v>
      </c>
      <c r="E25" s="24">
        <v>8100</v>
      </c>
      <c r="F25" s="24"/>
      <c r="G25" s="21">
        <f t="shared" ref="G25" si="2">F25/E25*100</f>
        <v>0</v>
      </c>
    </row>
    <row r="26" spans="2:7" s="4" customFormat="1" ht="28.5" x14ac:dyDescent="0.2">
      <c r="B26" s="18" t="s">
        <v>17</v>
      </c>
      <c r="C26" s="18" t="s">
        <v>18</v>
      </c>
      <c r="D26" s="29" t="s">
        <v>19</v>
      </c>
      <c r="E26" s="20">
        <f>E27+E28</f>
        <v>21000</v>
      </c>
      <c r="F26" s="20">
        <f>F27+F28</f>
        <v>20800</v>
      </c>
      <c r="G26" s="21">
        <f t="shared" si="0"/>
        <v>99.047619047619051</v>
      </c>
    </row>
    <row r="27" spans="2:7" ht="30" customHeight="1" x14ac:dyDescent="0.25">
      <c r="B27" s="22"/>
      <c r="C27" s="22" t="s">
        <v>74</v>
      </c>
      <c r="D27" s="28" t="s">
        <v>45</v>
      </c>
      <c r="E27" s="24">
        <v>20000</v>
      </c>
      <c r="F27" s="25">
        <v>19800</v>
      </c>
      <c r="G27" s="21">
        <f t="shared" si="0"/>
        <v>99</v>
      </c>
    </row>
    <row r="28" spans="2:7" ht="30" customHeight="1" x14ac:dyDescent="0.25">
      <c r="B28" s="22"/>
      <c r="C28" s="22" t="s">
        <v>65</v>
      </c>
      <c r="D28" s="28" t="s">
        <v>66</v>
      </c>
      <c r="E28" s="24">
        <v>1000</v>
      </c>
      <c r="F28" s="25">
        <v>1000</v>
      </c>
      <c r="G28" s="21">
        <f>F28/E28*100</f>
        <v>100</v>
      </c>
    </row>
    <row r="29" spans="2:7" s="4" customFormat="1" ht="14.25" x14ac:dyDescent="0.2">
      <c r="B29" s="18" t="s">
        <v>20</v>
      </c>
      <c r="C29" s="18" t="s">
        <v>21</v>
      </c>
      <c r="D29" s="19" t="s">
        <v>22</v>
      </c>
      <c r="E29" s="20">
        <f>E30+E31+E32+E33+E34+E35+E36+E37+E38+E39+E40+E41+E42</f>
        <v>2506266.04</v>
      </c>
      <c r="F29" s="20">
        <f>F30+F31+F32+F33+F34+F35+F36+F37+F38+F39+F40+F41+F42</f>
        <v>391951.77</v>
      </c>
      <c r="G29" s="21">
        <f t="shared" si="0"/>
        <v>15.638873277794563</v>
      </c>
    </row>
    <row r="30" spans="2:7" s="6" customFormat="1" ht="15" x14ac:dyDescent="0.25">
      <c r="B30" s="22"/>
      <c r="C30" s="22" t="s">
        <v>67</v>
      </c>
      <c r="D30" s="30" t="s">
        <v>75</v>
      </c>
      <c r="E30" s="24">
        <v>110000</v>
      </c>
      <c r="F30" s="25"/>
      <c r="G30" s="21">
        <f t="shared" si="0"/>
        <v>0</v>
      </c>
    </row>
    <row r="31" spans="2:7" s="6" customFormat="1" ht="15" x14ac:dyDescent="0.25">
      <c r="B31" s="22"/>
      <c r="C31" s="22" t="s">
        <v>37</v>
      </c>
      <c r="D31" s="30" t="s">
        <v>46</v>
      </c>
      <c r="E31" s="24">
        <v>1949010</v>
      </c>
      <c r="F31" s="25">
        <v>286000</v>
      </c>
      <c r="G31" s="21">
        <f t="shared" si="0"/>
        <v>14.674116602788082</v>
      </c>
    </row>
    <row r="32" spans="2:7" s="6" customFormat="1" ht="15" x14ac:dyDescent="0.25">
      <c r="B32" s="22"/>
      <c r="C32" s="22" t="s">
        <v>37</v>
      </c>
      <c r="D32" s="30" t="s">
        <v>82</v>
      </c>
      <c r="E32" s="24">
        <v>0</v>
      </c>
      <c r="F32" s="25"/>
      <c r="G32" s="21" t="e">
        <f t="shared" si="0"/>
        <v>#DIV/0!</v>
      </c>
    </row>
    <row r="33" spans="1:7" s="6" customFormat="1" ht="15" x14ac:dyDescent="0.25">
      <c r="B33" s="22"/>
      <c r="C33" s="22" t="s">
        <v>37</v>
      </c>
      <c r="D33" s="30" t="s">
        <v>83</v>
      </c>
      <c r="E33" s="24">
        <v>0</v>
      </c>
      <c r="F33" s="25"/>
      <c r="G33" s="21" t="e">
        <f t="shared" ref="G33:G38" si="3">F33/E33*100</f>
        <v>#DIV/0!</v>
      </c>
    </row>
    <row r="34" spans="1:7" s="6" customFormat="1" ht="15" x14ac:dyDescent="0.25">
      <c r="B34" s="22"/>
      <c r="C34" s="22" t="s">
        <v>37</v>
      </c>
      <c r="D34" s="30" t="s">
        <v>76</v>
      </c>
      <c r="E34" s="24">
        <v>151515.15</v>
      </c>
      <c r="F34" s="25">
        <v>82680</v>
      </c>
      <c r="G34" s="21">
        <f t="shared" si="3"/>
        <v>54.568800545688013</v>
      </c>
    </row>
    <row r="35" spans="1:7" s="6" customFormat="1" ht="15" x14ac:dyDescent="0.25">
      <c r="B35" s="22"/>
      <c r="C35" s="22" t="s">
        <v>37</v>
      </c>
      <c r="D35" s="30" t="s">
        <v>77</v>
      </c>
      <c r="E35" s="24">
        <v>78364.12</v>
      </c>
      <c r="F35" s="25"/>
      <c r="G35" s="21">
        <f t="shared" si="3"/>
        <v>0</v>
      </c>
    </row>
    <row r="36" spans="1:7" s="6" customFormat="1" ht="15" x14ac:dyDescent="0.25">
      <c r="B36" s="22"/>
      <c r="C36" s="22" t="s">
        <v>37</v>
      </c>
      <c r="D36" s="30" t="s">
        <v>86</v>
      </c>
      <c r="E36" s="24">
        <v>1556.62</v>
      </c>
      <c r="F36" s="25">
        <v>1556.62</v>
      </c>
      <c r="G36" s="21">
        <f t="shared" ref="G36" si="4">F36/E36*100</f>
        <v>100</v>
      </c>
    </row>
    <row r="37" spans="1:7" s="6" customFormat="1" ht="15" x14ac:dyDescent="0.25">
      <c r="B37" s="22"/>
      <c r="C37" s="22" t="s">
        <v>37</v>
      </c>
      <c r="D37" s="30" t="s">
        <v>85</v>
      </c>
      <c r="E37" s="24">
        <v>154105</v>
      </c>
      <c r="F37" s="25"/>
      <c r="G37" s="21">
        <f t="shared" si="3"/>
        <v>0</v>
      </c>
    </row>
    <row r="38" spans="1:7" s="6" customFormat="1" ht="15" x14ac:dyDescent="0.25">
      <c r="B38" s="22"/>
      <c r="C38" s="22" t="s">
        <v>37</v>
      </c>
      <c r="D38" s="30" t="s">
        <v>80</v>
      </c>
      <c r="E38" s="24">
        <v>1515.15</v>
      </c>
      <c r="F38" s="25">
        <v>1515.15</v>
      </c>
      <c r="G38" s="21">
        <f t="shared" si="3"/>
        <v>100</v>
      </c>
    </row>
    <row r="39" spans="1:7" s="6" customFormat="1" ht="15" x14ac:dyDescent="0.25">
      <c r="B39" s="22"/>
      <c r="C39" s="22" t="s">
        <v>37</v>
      </c>
      <c r="D39" s="30" t="s">
        <v>79</v>
      </c>
      <c r="E39" s="24">
        <v>20000</v>
      </c>
      <c r="F39" s="25"/>
      <c r="G39" s="21">
        <f t="shared" si="0"/>
        <v>0</v>
      </c>
    </row>
    <row r="40" spans="1:7" s="6" customFormat="1" ht="27.75" customHeight="1" x14ac:dyDescent="0.25">
      <c r="B40" s="22"/>
      <c r="C40" s="22" t="s">
        <v>37</v>
      </c>
      <c r="D40" s="34" t="s">
        <v>81</v>
      </c>
      <c r="E40" s="24">
        <v>200</v>
      </c>
      <c r="F40" s="25">
        <v>200</v>
      </c>
      <c r="G40" s="21">
        <f>F40/E40*100</f>
        <v>100</v>
      </c>
    </row>
    <row r="41" spans="1:7" s="6" customFormat="1" ht="33.75" customHeight="1" x14ac:dyDescent="0.25">
      <c r="B41" s="22"/>
      <c r="C41" s="22" t="s">
        <v>68</v>
      </c>
      <c r="D41" s="34" t="s">
        <v>78</v>
      </c>
      <c r="E41" s="24">
        <v>0</v>
      </c>
      <c r="F41" s="25"/>
      <c r="G41" s="21" t="e">
        <f>F41/E41*100</f>
        <v>#DIV/0!</v>
      </c>
    </row>
    <row r="42" spans="1:7" s="6" customFormat="1" ht="15" x14ac:dyDescent="0.25">
      <c r="B42" s="22"/>
      <c r="C42" s="22" t="s">
        <v>68</v>
      </c>
      <c r="D42" s="30" t="s">
        <v>69</v>
      </c>
      <c r="E42" s="24">
        <v>40000</v>
      </c>
      <c r="F42" s="25">
        <v>20000</v>
      </c>
      <c r="G42" s="21">
        <f>F42/E42*100</f>
        <v>50</v>
      </c>
    </row>
    <row r="43" spans="1:7" s="6" customFormat="1" ht="14.25" x14ac:dyDescent="0.2">
      <c r="B43" s="18" t="s">
        <v>23</v>
      </c>
      <c r="C43" s="18" t="s">
        <v>24</v>
      </c>
      <c r="D43" s="19" t="s">
        <v>70</v>
      </c>
      <c r="E43" s="20">
        <f>E44+E45</f>
        <v>841353.18</v>
      </c>
      <c r="F43" s="21">
        <f>F44+F45</f>
        <v>559177.27</v>
      </c>
      <c r="G43" s="21">
        <f t="shared" ref="G43" si="5">F43/E43*100</f>
        <v>66.461657635857506</v>
      </c>
    </row>
    <row r="44" spans="1:7" ht="15" x14ac:dyDescent="0.25">
      <c r="B44" s="22"/>
      <c r="C44" s="22" t="s">
        <v>25</v>
      </c>
      <c r="D44" s="27" t="s">
        <v>72</v>
      </c>
      <c r="E44" s="24">
        <v>102722</v>
      </c>
      <c r="F44" s="25">
        <v>79056</v>
      </c>
      <c r="G44" s="21">
        <f>F44/E44*100</f>
        <v>76.961118358287422</v>
      </c>
    </row>
    <row r="45" spans="1:7" ht="15" x14ac:dyDescent="0.25">
      <c r="B45" s="22"/>
      <c r="C45" s="22" t="s">
        <v>31</v>
      </c>
      <c r="D45" s="27" t="s">
        <v>26</v>
      </c>
      <c r="E45" s="24">
        <v>738631.18</v>
      </c>
      <c r="F45" s="25">
        <v>480121.27</v>
      </c>
      <c r="G45" s="21">
        <f t="shared" si="0"/>
        <v>65.001489647377184</v>
      </c>
    </row>
    <row r="46" spans="1:7" s="5" customFormat="1" ht="14.25" x14ac:dyDescent="0.2">
      <c r="B46" s="18" t="s">
        <v>34</v>
      </c>
      <c r="C46" s="18" t="s">
        <v>38</v>
      </c>
      <c r="D46" s="31" t="s">
        <v>27</v>
      </c>
      <c r="E46" s="20">
        <f>E47</f>
        <v>15000</v>
      </c>
      <c r="F46" s="20">
        <f>F47</f>
        <v>15000</v>
      </c>
      <c r="G46" s="21">
        <f t="shared" si="0"/>
        <v>100</v>
      </c>
    </row>
    <row r="47" spans="1:7" s="8" customFormat="1" ht="15" x14ac:dyDescent="0.25">
      <c r="A47" s="7"/>
      <c r="B47" s="22"/>
      <c r="C47" s="22" t="s">
        <v>32</v>
      </c>
      <c r="D47" s="27" t="s">
        <v>39</v>
      </c>
      <c r="E47" s="24">
        <v>15000</v>
      </c>
      <c r="F47" s="25">
        <v>15000</v>
      </c>
      <c r="G47" s="21">
        <f t="shared" si="0"/>
        <v>100</v>
      </c>
    </row>
    <row r="48" spans="1:7" s="5" customFormat="1" ht="14.25" x14ac:dyDescent="0.2">
      <c r="B48" s="18" t="s">
        <v>35</v>
      </c>
      <c r="C48" s="18" t="s">
        <v>33</v>
      </c>
      <c r="D48" s="31" t="s">
        <v>28</v>
      </c>
      <c r="E48" s="20">
        <f>E49+E50</f>
        <v>2093651</v>
      </c>
      <c r="F48" s="20">
        <f>F49+F50</f>
        <v>1321548.3999999999</v>
      </c>
      <c r="G48" s="21">
        <f t="shared" si="0"/>
        <v>63.12171417299254</v>
      </c>
    </row>
    <row r="49" spans="2:7" ht="15" x14ac:dyDescent="0.25">
      <c r="B49" s="22"/>
      <c r="C49" s="22" t="s">
        <v>36</v>
      </c>
      <c r="D49" s="27" t="s">
        <v>29</v>
      </c>
      <c r="E49" s="24">
        <v>1901651</v>
      </c>
      <c r="F49" s="25">
        <v>1196358.8799999999</v>
      </c>
      <c r="G49" s="21">
        <f t="shared" si="0"/>
        <v>62.911589981547614</v>
      </c>
    </row>
    <row r="50" spans="2:7" ht="15" x14ac:dyDescent="0.25">
      <c r="B50" s="22"/>
      <c r="C50" s="22" t="s">
        <v>36</v>
      </c>
      <c r="D50" s="27" t="s">
        <v>71</v>
      </c>
      <c r="E50" s="24">
        <v>192000</v>
      </c>
      <c r="F50" s="25">
        <v>125189.52</v>
      </c>
      <c r="G50" s="21">
        <f>F50/E50*100</f>
        <v>65.202875000000006</v>
      </c>
    </row>
    <row r="51" spans="2:7" s="4" customFormat="1" ht="14.25" x14ac:dyDescent="0.2">
      <c r="B51" s="18" t="s">
        <v>40</v>
      </c>
      <c r="C51" s="18" t="s">
        <v>49</v>
      </c>
      <c r="D51" s="31" t="s">
        <v>52</v>
      </c>
      <c r="E51" s="20">
        <f>E52</f>
        <v>6000</v>
      </c>
      <c r="F51" s="20">
        <f>F52</f>
        <v>4000</v>
      </c>
      <c r="G51" s="21">
        <f t="shared" si="0"/>
        <v>66.666666666666657</v>
      </c>
    </row>
    <row r="52" spans="2:7" ht="15" x14ac:dyDescent="0.25">
      <c r="B52" s="22"/>
      <c r="C52" s="22" t="s">
        <v>50</v>
      </c>
      <c r="D52" s="27" t="s">
        <v>53</v>
      </c>
      <c r="E52" s="24">
        <v>6000</v>
      </c>
      <c r="F52" s="25">
        <v>4000</v>
      </c>
      <c r="G52" s="21">
        <f t="shared" si="0"/>
        <v>66.666666666666657</v>
      </c>
    </row>
    <row r="53" spans="2:7" s="4" customFormat="1" ht="14.25" x14ac:dyDescent="0.2">
      <c r="B53" s="18" t="s">
        <v>48</v>
      </c>
      <c r="C53" s="18" t="s">
        <v>56</v>
      </c>
      <c r="D53" s="31" t="s">
        <v>58</v>
      </c>
      <c r="E53" s="20">
        <f>E54</f>
        <v>10000</v>
      </c>
      <c r="F53" s="21">
        <f>F54</f>
        <v>10000</v>
      </c>
      <c r="G53" s="21">
        <f>F53/E53</f>
        <v>1</v>
      </c>
    </row>
    <row r="54" spans="2:7" ht="15" x14ac:dyDescent="0.25">
      <c r="B54" s="22"/>
      <c r="C54" s="22" t="s">
        <v>57</v>
      </c>
      <c r="D54" s="27" t="s">
        <v>59</v>
      </c>
      <c r="E54" s="24">
        <v>10000</v>
      </c>
      <c r="F54" s="25">
        <v>10000</v>
      </c>
      <c r="G54" s="21">
        <f>F54/E54</f>
        <v>1</v>
      </c>
    </row>
    <row r="55" spans="2:7" s="5" customFormat="1" ht="14.25" x14ac:dyDescent="0.2">
      <c r="B55" s="18"/>
      <c r="C55" s="18"/>
      <c r="D55" s="32" t="s">
        <v>30</v>
      </c>
      <c r="E55" s="20">
        <f>E53+E51+E48+E46+E43+E29+E26+E23+E7</f>
        <v>10208855.220000001</v>
      </c>
      <c r="F55" s="20">
        <f>F7+F23+F26+F29+F43+F46+F48+F51+F53</f>
        <v>5297627.1899999995</v>
      </c>
      <c r="G55" s="21">
        <f t="shared" si="0"/>
        <v>51.892470564393008</v>
      </c>
    </row>
    <row r="56" spans="2:7" ht="27" customHeight="1" x14ac:dyDescent="0.2"/>
    <row r="57" spans="2:7" x14ac:dyDescent="0.2">
      <c r="F57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Irina</cp:lastModifiedBy>
  <cp:lastPrinted>2023-03-13T10:46:52Z</cp:lastPrinted>
  <dcterms:created xsi:type="dcterms:W3CDTF">1996-10-08T23:32:33Z</dcterms:created>
  <dcterms:modified xsi:type="dcterms:W3CDTF">2025-10-09T14:34:46Z</dcterms:modified>
</cp:coreProperties>
</file>